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DieseArbeitsmappe" defaultThemeVersion="124226"/>
  <xr:revisionPtr revIDLastSave="0" documentId="13_ncr:1_{97051438-4FC9-4860-BD74-5CA8A4DFB11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inanzplan GigabitRL 2.0 WL" sheetId="1" r:id="rId1"/>
  </sheets>
  <definedNames>
    <definedName name="_xlnm.Print_Area" localSheetId="0">'Finanzplan GigabitRL 2.0 WL'!$A$1:$K$104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4" i="1" l="1"/>
  <c r="F94" i="1"/>
  <c r="G94" i="1"/>
  <c r="H94" i="1"/>
  <c r="I94" i="1"/>
  <c r="J94" i="1"/>
  <c r="D94" i="1"/>
  <c r="D76" i="1"/>
  <c r="E76" i="1" s="1"/>
  <c r="F76" i="1" s="1"/>
  <c r="G76" i="1" s="1"/>
  <c r="H76" i="1" s="1"/>
  <c r="I76" i="1" s="1"/>
  <c r="J76" i="1" s="1"/>
  <c r="J75" i="1"/>
  <c r="J77" i="1" s="1"/>
  <c r="I75" i="1"/>
  <c r="I77" i="1" s="1"/>
  <c r="J74" i="1"/>
  <c r="I74" i="1"/>
  <c r="H74" i="1"/>
  <c r="G74" i="1"/>
  <c r="F74" i="1"/>
  <c r="E74" i="1"/>
  <c r="D74" i="1"/>
  <c r="J73" i="1"/>
  <c r="I73" i="1"/>
  <c r="H73" i="1"/>
  <c r="G73" i="1"/>
  <c r="F73" i="1"/>
  <c r="E73" i="1"/>
  <c r="D73" i="1"/>
  <c r="J72" i="1"/>
  <c r="I72" i="1"/>
  <c r="H72" i="1"/>
  <c r="G72" i="1"/>
  <c r="F72" i="1"/>
  <c r="E72" i="1"/>
  <c r="D72" i="1"/>
  <c r="J71" i="1"/>
  <c r="I71" i="1"/>
  <c r="H71" i="1"/>
  <c r="H75" i="1" s="1"/>
  <c r="H77" i="1" s="1"/>
  <c r="G71" i="1"/>
  <c r="G75" i="1" s="1"/>
  <c r="G77" i="1" s="1"/>
  <c r="F71" i="1"/>
  <c r="F75" i="1" s="1"/>
  <c r="F77" i="1" s="1"/>
  <c r="E71" i="1"/>
  <c r="E75" i="1" s="1"/>
  <c r="E77" i="1" s="1"/>
  <c r="D71" i="1"/>
  <c r="D75" i="1" s="1"/>
  <c r="D77" i="1" s="1"/>
  <c r="G52" i="1"/>
  <c r="G47" i="1"/>
  <c r="G40" i="1"/>
  <c r="G38" i="1"/>
  <c r="G39" i="1"/>
  <c r="G37" i="1"/>
  <c r="G30" i="1"/>
  <c r="G24" i="1"/>
  <c r="G25" i="1"/>
  <c r="G26" i="1"/>
  <c r="G27" i="1"/>
  <c r="G28" i="1"/>
  <c r="G29" i="1"/>
  <c r="G23" i="1"/>
  <c r="G15" i="1"/>
  <c r="G16" i="1"/>
  <c r="G17" i="1"/>
  <c r="G18" i="1"/>
  <c r="D81" i="1"/>
  <c r="G20" i="1" l="1"/>
  <c r="G54" i="1" s="1"/>
  <c r="G34" i="1"/>
  <c r="G44" i="1"/>
  <c r="J90" i="1" l="1"/>
  <c r="J93" i="1" s="1"/>
  <c r="J89" i="1"/>
  <c r="J92" i="1" s="1"/>
  <c r="I89" i="1"/>
  <c r="I92" i="1" s="1"/>
  <c r="I90" i="1"/>
  <c r="I93" i="1" s="1"/>
  <c r="H90" i="1"/>
  <c r="H93" i="1" s="1"/>
  <c r="H89" i="1"/>
  <c r="H92" i="1" s="1"/>
  <c r="G89" i="1"/>
  <c r="G92" i="1" s="1"/>
  <c r="G90" i="1"/>
  <c r="G93" i="1" s="1"/>
  <c r="F90" i="1"/>
  <c r="F93" i="1" s="1"/>
  <c r="F89" i="1"/>
  <c r="F92" i="1" s="1"/>
  <c r="E89" i="1"/>
  <c r="E92" i="1" s="1"/>
  <c r="E90" i="1"/>
  <c r="E93" i="1" s="1"/>
  <c r="D90" i="1"/>
  <c r="D93" i="1" s="1"/>
  <c r="D89" i="1"/>
  <c r="D92" i="1" s="1"/>
  <c r="D95" i="1" l="1"/>
  <c r="E95" i="1" l="1"/>
  <c r="F95" i="1" l="1"/>
  <c r="G95" i="1" l="1"/>
  <c r="H95" i="1" l="1"/>
  <c r="I95" i="1" l="1"/>
  <c r="D82" i="1" l="1"/>
  <c r="J95" i="1"/>
  <c r="D97" i="1" s="1"/>
  <c r="D103" i="1" l="1"/>
</calcChain>
</file>

<file path=xl/sharedStrings.xml><?xml version="1.0" encoding="utf-8"?>
<sst xmlns="http://schemas.openxmlformats.org/spreadsheetml/2006/main" count="170" uniqueCount="131">
  <si>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</si>
  <si>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</si>
  <si>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</si>
  <si>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</si>
  <si>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</si>
  <si>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</si>
  <si>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</si>
  <si>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</si>
  <si>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</si>
  <si>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</si>
  <si>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</si>
  <si>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</si>
  <si>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</si>
  <si>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</si>
  <si>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</si>
  <si>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</si>
  <si>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</si>
  <si>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</si>
  <si>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</si>
  <si>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</si>
  <si>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</si>
  <si>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</si>
  <si>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</si>
  <si>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</si>
  <si>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</si>
  <si>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</si>
  <si>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</si>
  <si>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</si>
  <si>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</si>
  <si>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</si>
  <si>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</si>
  <si>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</si>
  <si>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</si>
  <si>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</si>
  <si>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</si>
  <si>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</si>
  <si>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Gesamtkosten in EUR (autom. errechnet)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</si>
  <si>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</si>
  <si>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</si>
  <si>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</si>
  <si>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</si>
  <si>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</si>
  <si>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</si>
  <si>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</si>
  <si>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Gesamtkosten für Tiefbau (autom. errechnet)</t>
  </si>
  <si>
    <t>Gesamtsumme passive Infrastruktur (autom. errechnet)</t>
  </si>
  <si>
    <t>Kosten für die aktive Infrastruktur</t>
  </si>
  <si>
    <t>Gesamtsumme aktive Infrastruktur (autom. errechnet)</t>
  </si>
  <si>
    <t>Barwertfaktor (Berechnet aus Abzinsungssatz in %)</t>
  </si>
  <si>
    <t>Gesamtkosten in EUR (automatisch errechnet)</t>
  </si>
  <si>
    <t>Barwert der Kosten EUR (autom. errechnet)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</si>
  <si>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</si>
  <si>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</si>
  <si>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</si>
  <si>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</si>
  <si>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</si>
  <si>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</si>
  <si>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Barwert der Gesamteinnahmen in EUR (automatisch errechnet)</t>
  </si>
  <si>
    <t>Gesamt förderfähige Ausgaben (Wirtschaftlichkeitslücke) in EUR (netto) (automatisch errechnet)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</si>
  <si>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</si>
  <si>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</si>
  <si>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</si>
  <si>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</si>
  <si>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</si>
  <si>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</si>
  <si>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</si>
  <si>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</si>
  <si>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</si>
  <si>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</si>
  <si>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</si>
  <si>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</si>
  <si>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</si>
  <si>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</si>
  <si>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</si>
  <si>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</si>
  <si>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</si>
  <si>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</si>
  <si>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</si>
  <si>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</si>
  <si>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</si>
  <si>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</si>
  <si>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</si>
  <si>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</si>
  <si>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</si>
  <si>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</si>
  <si>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</si>
  <si>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</si>
  <si>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</si>
  <si>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</si>
  <si>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</si>
  <si>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</si>
  <si>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</si>
  <si>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</si>
  <si>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</si>
  <si>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</si>
  <si>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</si>
  <si>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</si>
  <si>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</si>
  <si>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</si>
  <si>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</si>
  <si>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</si>
  <si>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</si>
  <si>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</si>
  <si>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</si>
  <si>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</si>
  <si>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</si>
  <si>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</si>
  <si>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</si>
  <si>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</si>
  <si>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</si>
  <si>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</si>
  <si>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</si>
  <si>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</si>
  <si>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</si>
  <si>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</si>
  <si>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</si>
  <si>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</si>
  <si>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</si>
  <si>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</si>
  <si>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Einnahmen gesamt in EUR (autom. errechnet)</t>
  </si>
  <si>
    <t>Barwert der Einnahmen in EUR (autom. errechnet)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</si>
  <si>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</si>
  <si>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</si>
  <si>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</si>
  <si>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</si>
  <si>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Summe der Kosten für Tiefbau und Infrastruktur in EUR (netto) (automatisch errechnet)</t>
  </si>
  <si>
    <t>Hinweis: Die Summe der Sachkosten zzgl. 2.8) muss der "Summe der Kosten für Tiefbauarbeiten und Infrastruktur" entsprechen!</t>
  </si>
  <si>
    <t>v2-0  - 20.02.2026</t>
  </si>
  <si>
    <t>Hinweis: Im Lückenschluss-Programm wird die Förderfähigkeit von Baukostenzinsen durch den Projektträger noch abschließend geprüft</t>
  </si>
  <si>
    <t>Gemeinde Geltendorf</t>
  </si>
  <si>
    <t>Loskombination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</si>
</sst>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09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8" xfId="0" applyFont="1" applyFill="1" applyBorder="1"/>
    <xf numFmtId="0" fontId="6" fillId="9" borderId="7" xfId="0" applyFont="1" applyFill="1" applyBorder="1"/>
    <xf numFmtId="0" fontId="6" fillId="9" borderId="9" xfId="0" quotePrefix="1" applyFont="1" applyFill="1" applyBorder="1"/>
    <xf numFmtId="0" fontId="6" fillId="15" borderId="7" xfId="0" applyFont="1" applyFill="1" applyBorder="1"/>
    <xf numFmtId="0" fontId="6" fillId="15" borderId="9" xfId="0" quotePrefix="1" applyFont="1" applyFill="1" applyBorder="1"/>
    <xf numFmtId="0" fontId="3" fillId="15" borderId="10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4" fontId="8" fillId="11" borderId="5" xfId="1" applyNumberFormat="1" applyFont="1" applyFill="1" applyBorder="1"/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4" fontId="6" fillId="11" borderId="1" xfId="1" applyNumberFormat="1" applyFont="1" applyFill="1" applyBorder="1" applyAlignment="1">
      <alignment horizontal="right" vertical="center" inden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4" fontId="6" fillId="11" borderId="7" xfId="1" applyNumberFormat="1" applyFont="1" applyFill="1" applyBorder="1" applyAlignment="1">
      <alignment horizontal="right" vertical="center" inden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2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4" fillId="10" borderId="17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B19B900E-4168-4F4E-839D-547E0342809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127129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5073283"/>
          <a:ext cx="936000" cy="8096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5085216"/>
          <a:ext cx="11906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10" name="Gerade Verbindung mit Pfeil 9">
          <a:extLst>
            <a:ext uri="{FF2B5EF4-FFF2-40B4-BE49-F238E27FC236}">
              <a16:creationId xmlns:a16="http://schemas.microsoft.com/office/drawing/2014/main" id="{C39437D2-FED7-441B-BF4F-89DA8F838949}"/>
            </a:ext>
          </a:extLst>
        </xdr:cNvPr>
        <xdr:cNvCxnSpPr/>
      </xdr:nvCxnSpPr>
      <xdr:spPr>
        <a:xfrm flipH="1">
          <a:off x="14463713" y="16444914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119033</xdr:rowOff>
    </xdr:to>
    <xdr:cxnSp macro="">
      <xdr:nvCxnSpPr>
        <xdr:cNvPr id="11" name="Gerade Verbindung mit Pfeil 10">
          <a:extLst>
            <a:ext uri="{FF2B5EF4-FFF2-40B4-BE49-F238E27FC236}">
              <a16:creationId xmlns:a16="http://schemas.microsoft.com/office/drawing/2014/main" id="{4CB3EF04-DF75-49B6-A4AB-72DB2A3D4EFC}"/>
            </a:ext>
          </a:extLst>
        </xdr:cNvPr>
        <xdr:cNvCxnSpPr/>
      </xdr:nvCxnSpPr>
      <xdr:spPr>
        <a:xfrm flipH="1">
          <a:off x="14095561" y="15835283"/>
          <a:ext cx="940762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91C51DBA-7397-4B0B-B4B0-428BBBD82CF0}"/>
            </a:ext>
          </a:extLst>
        </xdr:cNvPr>
        <xdr:cNvCxnSpPr/>
      </xdr:nvCxnSpPr>
      <xdr:spPr>
        <a:xfrm>
          <a:off x="15020925" y="15847216"/>
          <a:ext cx="11906" cy="60484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68</xdr:row>
      <xdr:rowOff>119062</xdr:rowOff>
    </xdr:from>
    <xdr:to>
      <xdr:col>10</xdr:col>
      <xdr:colOff>999184</xdr:colOff>
      <xdr:row>68</xdr:row>
      <xdr:rowOff>119062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9B7C6BDB-980E-4F76-85B8-D4F139C91F8F}"/>
            </a:ext>
          </a:extLst>
        </xdr:cNvPr>
        <xdr:cNvCxnSpPr/>
      </xdr:nvCxnSpPr>
      <xdr:spPr>
        <a:xfrm flipH="1" flipV="1">
          <a:off x="14449425" y="17130712"/>
          <a:ext cx="903934" cy="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654843</xdr:colOff>
      <xdr:row>60</xdr:row>
      <xdr:rowOff>130968</xdr:rowOff>
    </xdr:from>
    <xdr:to>
      <xdr:col>11</xdr:col>
      <xdr:colOff>19219</xdr:colOff>
      <xdr:row>60</xdr:row>
      <xdr:rowOff>130969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423821E6-F614-467D-AD8C-20DFA89ABC46}"/>
            </a:ext>
          </a:extLst>
        </xdr:cNvPr>
        <xdr:cNvCxnSpPr/>
      </xdr:nvCxnSpPr>
      <xdr:spPr>
        <a:xfrm flipH="1">
          <a:off x="15009018" y="15494793"/>
          <a:ext cx="364501" cy="1"/>
        </a:xfrm>
        <a:prstGeom prst="straightConnector1">
          <a:avLst/>
        </a:prstGeom>
        <a:ln w="38100"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60</xdr:row>
      <xdr:rowOff>142901</xdr:rowOff>
    </xdr:from>
    <xdr:to>
      <xdr:col>11</xdr:col>
      <xdr:colOff>0</xdr:colOff>
      <xdr:row>68</xdr:row>
      <xdr:rowOff>130968</xdr:rowOff>
    </xdr:to>
    <xdr:cxnSp macro="">
      <xdr:nvCxnSpPr>
        <xdr:cNvPr id="15" name="Gerade Verbindung mit Pfeil 14">
          <a:extLst>
            <a:ext uri="{FF2B5EF4-FFF2-40B4-BE49-F238E27FC236}">
              <a16:creationId xmlns:a16="http://schemas.microsoft.com/office/drawing/2014/main" id="{A6630D89-5D75-47C2-95B6-75B328587B5E}"/>
            </a:ext>
          </a:extLst>
        </xdr:cNvPr>
        <xdr:cNvCxnSpPr/>
      </xdr:nvCxnSpPr>
      <xdr:spPr>
        <a:xfrm flipH="1">
          <a:off x="15354300" y="15506726"/>
          <a:ext cx="0" cy="1635892"/>
        </a:xfrm>
        <a:prstGeom prst="straightConnector1">
          <a:avLst/>
        </a:prstGeom>
        <a:ln w="38100"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09"/>
  <sheetViews>
    <sheetView tabSelected="1" zoomScale="80" zoomScaleNormal="80" workbookViewId="0">
      <selection activeCell="D3" sqref="D3:E3"/>
    </sheetView>
  </sheetViews>
  <sheetFormatPr baseColWidth="10" defaultColWidth="11.42578125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75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65</v>
      </c>
      <c r="H2" s="15" t="s">
        <v>127</v>
      </c>
      <c r="I2" s="12"/>
      <c r="J2" s="8"/>
      <c r="K2" s="8"/>
      <c r="L2" s="8"/>
    </row>
    <row r="3" spans="1:12" ht="18.75" x14ac:dyDescent="0.3">
      <c r="A3" s="12"/>
      <c r="B3" s="13"/>
      <c r="C3" s="17" t="s">
        <v>38</v>
      </c>
      <c r="D3" s="105"/>
      <c r="E3" s="105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68</v>
      </c>
      <c r="D4" s="105"/>
      <c r="E4" s="105"/>
      <c r="F4" s="12"/>
      <c r="G4" s="19" t="s">
        <v>59</v>
      </c>
      <c r="H4" s="20"/>
      <c r="I4" s="20"/>
      <c r="J4" s="21"/>
      <c r="K4" s="22"/>
      <c r="L4" s="8"/>
    </row>
    <row r="5" spans="1:12" ht="18.75" x14ac:dyDescent="0.3">
      <c r="A5" s="12"/>
      <c r="B5" s="13"/>
      <c r="C5" s="17" t="s">
        <v>62</v>
      </c>
      <c r="D5" s="107" t="s">
        <v>129</v>
      </c>
      <c r="E5" s="107"/>
      <c r="F5" s="12"/>
      <c r="G5" s="23" t="s">
        <v>121</v>
      </c>
      <c r="H5" s="24" t="s">
        <v>67</v>
      </c>
      <c r="I5" s="21"/>
      <c r="J5" s="21"/>
      <c r="K5" s="22"/>
      <c r="L5" s="8"/>
    </row>
    <row r="6" spans="1:12" ht="18.75" x14ac:dyDescent="0.3">
      <c r="A6" s="12"/>
      <c r="B6" s="13"/>
      <c r="C6" s="17" t="s">
        <v>69</v>
      </c>
      <c r="D6" s="107" t="s">
        <v>130</v>
      </c>
      <c r="E6" s="107"/>
      <c r="F6" s="12"/>
      <c r="G6" s="25" t="s">
        <v>66</v>
      </c>
      <c r="H6" s="26" t="s">
        <v>122</v>
      </c>
      <c r="I6" s="27"/>
      <c r="J6" s="27"/>
      <c r="K6" s="28"/>
      <c r="L6" s="8"/>
    </row>
    <row r="7" spans="1:12" ht="18.75" customHeight="1" x14ac:dyDescent="0.3">
      <c r="A7" s="12"/>
      <c r="B7" s="29"/>
      <c r="C7" s="17" t="s">
        <v>70</v>
      </c>
      <c r="D7" s="106">
        <v>90</v>
      </c>
      <c r="E7" s="106"/>
      <c r="F7" s="12"/>
      <c r="G7" s="25"/>
      <c r="H7" s="26" t="s">
        <v>124</v>
      </c>
      <c r="I7" s="27"/>
      <c r="J7" s="27"/>
      <c r="K7" s="28"/>
      <c r="L7" s="8"/>
    </row>
    <row r="8" spans="1:12" ht="15" customHeight="1" x14ac:dyDescent="0.3">
      <c r="A8" s="12"/>
      <c r="B8" s="30"/>
      <c r="C8" s="30"/>
      <c r="D8" s="30"/>
      <c r="E8" s="30"/>
      <c r="F8" s="12"/>
      <c r="G8" s="12"/>
      <c r="H8" s="12"/>
      <c r="I8" s="12"/>
      <c r="J8" s="12"/>
      <c r="K8" s="12"/>
      <c r="L8" s="8"/>
    </row>
    <row r="9" spans="1:12" ht="18.75" x14ac:dyDescent="0.3">
      <c r="A9" s="31"/>
      <c r="B9" s="32" t="s">
        <v>29</v>
      </c>
      <c r="C9" s="33" t="s">
        <v>32</v>
      </c>
      <c r="D9" s="30"/>
      <c r="E9" s="30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1"/>
      <c r="B10" s="30"/>
      <c r="C10" s="30"/>
      <c r="D10" s="30"/>
      <c r="E10" s="30"/>
      <c r="F10" s="12"/>
      <c r="G10" s="12"/>
      <c r="H10" s="12"/>
      <c r="I10" s="12"/>
      <c r="J10" s="8"/>
      <c r="K10" s="8"/>
      <c r="L10" s="8"/>
    </row>
    <row r="11" spans="1:12" ht="18.75" x14ac:dyDescent="0.3">
      <c r="A11" s="95"/>
      <c r="B11" s="35" t="s">
        <v>3</v>
      </c>
      <c r="C11" s="17" t="s">
        <v>71</v>
      </c>
      <c r="D11" s="36">
        <v>7</v>
      </c>
      <c r="E11" s="30"/>
      <c r="F11" s="12"/>
      <c r="G11" s="12"/>
      <c r="H11" s="12"/>
      <c r="I11" s="12"/>
      <c r="J11" s="8"/>
      <c r="K11" s="8"/>
      <c r="L11" s="8"/>
    </row>
    <row r="12" spans="1:12" ht="18.75" x14ac:dyDescent="0.3">
      <c r="A12" s="95"/>
      <c r="B12" s="35"/>
      <c r="C12" s="35"/>
      <c r="D12" s="35"/>
      <c r="E12" s="35"/>
      <c r="F12" s="12"/>
      <c r="G12" s="37"/>
      <c r="H12" s="12"/>
      <c r="I12" s="12"/>
      <c r="J12" s="8"/>
      <c r="K12" s="8"/>
      <c r="L12" s="8"/>
    </row>
    <row r="13" spans="1:12" s="42" customFormat="1" ht="18.75" x14ac:dyDescent="0.3">
      <c r="A13" s="95"/>
      <c r="B13" s="38"/>
      <c r="C13" s="39"/>
      <c r="D13" s="39"/>
      <c r="E13" s="40"/>
      <c r="F13" s="41"/>
      <c r="G13" s="37"/>
      <c r="H13" s="12"/>
      <c r="I13" s="41"/>
      <c r="J13" s="8"/>
      <c r="K13" s="8"/>
      <c r="L13" s="8"/>
    </row>
    <row r="14" spans="1:12" ht="30" x14ac:dyDescent="0.3">
      <c r="A14" s="95"/>
      <c r="B14" s="43"/>
      <c r="C14" s="44" t="s">
        <v>42</v>
      </c>
      <c r="D14" s="45" t="s">
        <v>39</v>
      </c>
      <c r="E14" s="45" t="s">
        <v>0</v>
      </c>
      <c r="F14" s="12"/>
      <c r="G14" s="45" t="s">
        <v>39</v>
      </c>
      <c r="H14" s="12"/>
      <c r="I14" s="12"/>
      <c r="J14" s="8"/>
      <c r="K14" s="8"/>
      <c r="L14" s="8"/>
    </row>
    <row r="15" spans="1:12" ht="18.75" x14ac:dyDescent="0.3">
      <c r="A15" s="95"/>
      <c r="B15" s="43" t="s">
        <v>7</v>
      </c>
      <c r="C15" s="46" t="s">
        <v>1</v>
      </c>
      <c r="D15" s="1">
        <v>0</v>
      </c>
      <c r="E15" s="2">
        <v>0</v>
      </c>
      <c r="F15" s="47" t="s">
        <v>26</v>
      </c>
      <c r="G15" s="48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95"/>
      <c r="B16" s="43" t="s">
        <v>8</v>
      </c>
      <c r="C16" s="46" t="s">
        <v>2</v>
      </c>
      <c r="D16" s="1">
        <v>0</v>
      </c>
      <c r="E16" s="2">
        <v>0</v>
      </c>
      <c r="F16" s="47" t="s">
        <v>26</v>
      </c>
      <c r="G16" s="48">
        <f t="shared" ref="G16:G18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95"/>
      <c r="B17" s="43" t="s">
        <v>78</v>
      </c>
      <c r="C17" s="49" t="s">
        <v>80</v>
      </c>
      <c r="D17" s="1">
        <v>0</v>
      </c>
      <c r="E17" s="2">
        <v>0</v>
      </c>
      <c r="F17" s="47" t="s">
        <v>26</v>
      </c>
      <c r="G17" s="48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95"/>
      <c r="B18" s="43" t="s">
        <v>79</v>
      </c>
      <c r="C18" s="50" t="s">
        <v>81</v>
      </c>
      <c r="D18" s="1">
        <v>0</v>
      </c>
      <c r="E18" s="51"/>
      <c r="F18" s="47"/>
      <c r="G18" s="48">
        <f t="shared" si="0"/>
        <v>0</v>
      </c>
      <c r="H18" s="12"/>
      <c r="I18" s="12"/>
      <c r="J18" s="8"/>
      <c r="K18" s="8"/>
      <c r="L18" s="8"/>
    </row>
    <row r="19" spans="1:12" ht="8.25" customHeight="1" x14ac:dyDescent="0.3">
      <c r="A19" s="95"/>
      <c r="B19" s="43"/>
      <c r="C19" s="52"/>
      <c r="D19" s="53"/>
      <c r="E19" s="53"/>
      <c r="F19" s="53"/>
      <c r="G19" s="53"/>
      <c r="H19" s="53"/>
      <c r="I19" s="53"/>
      <c r="J19" s="53"/>
      <c r="K19" s="8"/>
      <c r="L19" s="8"/>
    </row>
    <row r="20" spans="1:12" ht="18.75" x14ac:dyDescent="0.3">
      <c r="A20" s="95"/>
      <c r="B20" s="43" t="s">
        <v>9</v>
      </c>
      <c r="C20" s="108" t="s">
        <v>44</v>
      </c>
      <c r="D20" s="100"/>
      <c r="E20" s="101"/>
      <c r="F20" s="12"/>
      <c r="G20" s="7">
        <f>G15+G16+G17+G18</f>
        <v>0</v>
      </c>
      <c r="H20" s="12"/>
      <c r="I20" s="12"/>
      <c r="J20" s="8"/>
      <c r="K20" s="8"/>
      <c r="L20" s="8"/>
    </row>
    <row r="21" spans="1:12" ht="18.75" x14ac:dyDescent="0.3">
      <c r="A21" s="95"/>
      <c r="B21" s="54"/>
      <c r="C21" s="55"/>
      <c r="D21" s="56"/>
      <c r="E21" s="56"/>
      <c r="F21" s="12"/>
      <c r="G21" s="12"/>
      <c r="H21" s="12"/>
      <c r="I21" s="12"/>
      <c r="J21" s="8"/>
      <c r="K21" s="8"/>
      <c r="L21" s="8"/>
    </row>
    <row r="22" spans="1:12" ht="30" x14ac:dyDescent="0.3">
      <c r="A22" s="95"/>
      <c r="B22" s="43"/>
      <c r="C22" s="57" t="s">
        <v>43</v>
      </c>
      <c r="D22" s="58" t="s">
        <v>39</v>
      </c>
      <c r="E22" s="58" t="s">
        <v>25</v>
      </c>
      <c r="F22" s="12"/>
      <c r="G22" s="59" t="s">
        <v>39</v>
      </c>
      <c r="H22" s="12"/>
      <c r="I22" s="12"/>
      <c r="J22" s="8"/>
      <c r="K22" s="8"/>
      <c r="L22" s="8"/>
    </row>
    <row r="23" spans="1:12" ht="18.75" x14ac:dyDescent="0.3">
      <c r="A23" s="95"/>
      <c r="B23" s="60" t="s">
        <v>24</v>
      </c>
      <c r="C23" s="46" t="s">
        <v>76</v>
      </c>
      <c r="D23" s="1">
        <v>0</v>
      </c>
      <c r="E23" s="2">
        <v>0</v>
      </c>
      <c r="F23" s="47" t="s">
        <v>26</v>
      </c>
      <c r="G23" s="48">
        <f>IF(TRUNC(D23,2)&lt;ROUND(D23,2),TRUNC(D23,2)+0.01,TRUNC(D23,2))</f>
        <v>0</v>
      </c>
      <c r="H23" s="12"/>
      <c r="I23" s="12"/>
      <c r="J23" s="8"/>
      <c r="K23" s="8"/>
      <c r="L23" s="8"/>
    </row>
    <row r="24" spans="1:12" ht="18.75" x14ac:dyDescent="0.3">
      <c r="A24" s="95"/>
      <c r="B24" s="60" t="s">
        <v>64</v>
      </c>
      <c r="C24" s="46" t="s">
        <v>40</v>
      </c>
      <c r="D24" s="1">
        <v>0</v>
      </c>
      <c r="E24" s="2">
        <v>0</v>
      </c>
      <c r="F24" s="47" t="s">
        <v>84</v>
      </c>
      <c r="G24" s="48">
        <f t="shared" ref="G24:G29" si="1">IF(TRUNC(D24,2)&lt;ROUND(D24,2),TRUNC(D24,2)+0.01,TRUNC(D24,2))</f>
        <v>0</v>
      </c>
      <c r="H24" s="12"/>
      <c r="I24" s="12"/>
      <c r="J24" s="8"/>
      <c r="K24" s="8"/>
      <c r="L24" s="8"/>
    </row>
    <row r="25" spans="1:12" ht="18.75" x14ac:dyDescent="0.3">
      <c r="A25" s="95"/>
      <c r="B25" s="60" t="s">
        <v>63</v>
      </c>
      <c r="C25" s="46" t="s">
        <v>101</v>
      </c>
      <c r="D25" s="1">
        <v>0</v>
      </c>
      <c r="E25" s="2">
        <v>0</v>
      </c>
      <c r="F25" s="47" t="s">
        <v>26</v>
      </c>
      <c r="G25" s="48">
        <f t="shared" si="1"/>
        <v>0</v>
      </c>
      <c r="H25" s="12"/>
      <c r="I25" s="12"/>
      <c r="J25" s="8"/>
      <c r="K25" s="8"/>
      <c r="L25" s="8"/>
    </row>
    <row r="26" spans="1:12" ht="18.75" x14ac:dyDescent="0.3">
      <c r="A26" s="95"/>
      <c r="B26" s="60" t="s">
        <v>10</v>
      </c>
      <c r="C26" s="49" t="s">
        <v>77</v>
      </c>
      <c r="D26" s="1">
        <v>0</v>
      </c>
      <c r="E26" s="2">
        <v>0</v>
      </c>
      <c r="F26" s="47" t="s">
        <v>84</v>
      </c>
      <c r="G26" s="48">
        <f t="shared" si="1"/>
        <v>0</v>
      </c>
      <c r="H26" s="12"/>
      <c r="I26" s="12"/>
      <c r="J26" s="8"/>
      <c r="K26" s="8"/>
      <c r="L26" s="8"/>
    </row>
    <row r="27" spans="1:12" ht="18.75" x14ac:dyDescent="0.3">
      <c r="A27" s="95"/>
      <c r="B27" s="60" t="s">
        <v>11</v>
      </c>
      <c r="C27" s="49" t="s">
        <v>41</v>
      </c>
      <c r="D27" s="1">
        <v>0</v>
      </c>
      <c r="E27" s="2">
        <v>0</v>
      </c>
      <c r="F27" s="47" t="s">
        <v>84</v>
      </c>
      <c r="G27" s="48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95"/>
      <c r="B28" s="60" t="s">
        <v>12</v>
      </c>
      <c r="C28" s="46" t="s">
        <v>82</v>
      </c>
      <c r="D28" s="1">
        <v>0</v>
      </c>
      <c r="E28" s="2">
        <v>0</v>
      </c>
      <c r="F28" s="47" t="s">
        <v>84</v>
      </c>
      <c r="G28" s="48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95"/>
      <c r="B29" s="60" t="s">
        <v>13</v>
      </c>
      <c r="C29" s="49" t="s">
        <v>83</v>
      </c>
      <c r="D29" s="1">
        <v>0</v>
      </c>
      <c r="E29" s="2">
        <v>0</v>
      </c>
      <c r="F29" s="47" t="s">
        <v>84</v>
      </c>
      <c r="G29" s="48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95"/>
      <c r="B30" s="60" t="s">
        <v>14</v>
      </c>
      <c r="C30" s="49" t="s">
        <v>102</v>
      </c>
      <c r="D30" s="1">
        <v>0</v>
      </c>
      <c r="E30" s="61"/>
      <c r="F30" s="12"/>
      <c r="G30" s="48">
        <f>IF(TRUNC(D30,2)&lt;ROUND(D30,2),TRUNC(D30,2)+0.01,TRUNC(D30,2))</f>
        <v>0</v>
      </c>
      <c r="H30" s="12"/>
      <c r="I30" s="12"/>
      <c r="J30" s="8"/>
      <c r="K30" s="8"/>
      <c r="L30" s="8"/>
    </row>
    <row r="31" spans="1:12" ht="18.75" x14ac:dyDescent="0.3">
      <c r="A31" s="95"/>
      <c r="B31" s="60" t="s">
        <v>15</v>
      </c>
      <c r="C31" s="49" t="s">
        <v>72</v>
      </c>
      <c r="D31" s="61"/>
      <c r="E31" s="61"/>
      <c r="F31" s="12"/>
      <c r="G31" s="12"/>
      <c r="H31" s="12"/>
      <c r="I31" s="12"/>
      <c r="J31" s="8"/>
      <c r="K31" s="8"/>
      <c r="L31" s="8"/>
    </row>
    <row r="32" spans="1:12" ht="30" customHeight="1" x14ac:dyDescent="0.3">
      <c r="A32" s="95"/>
      <c r="B32" s="43"/>
      <c r="C32" s="96" t="s">
        <v>60</v>
      </c>
      <c r="D32" s="97"/>
      <c r="E32" s="98"/>
      <c r="F32" s="12"/>
      <c r="G32" s="12"/>
      <c r="H32" s="12"/>
      <c r="I32" s="12"/>
      <c r="J32" s="8"/>
      <c r="K32" s="8"/>
      <c r="L32" s="8"/>
    </row>
    <row r="33" spans="1:12" ht="8.25" customHeight="1" x14ac:dyDescent="0.3">
      <c r="A33" s="95"/>
      <c r="B33" s="43"/>
      <c r="C33" s="52"/>
      <c r="D33" s="53"/>
      <c r="E33" s="53"/>
      <c r="F33" s="53"/>
      <c r="G33" s="53"/>
      <c r="H33" s="53"/>
      <c r="I33" s="53"/>
      <c r="J33" s="53"/>
      <c r="K33" s="8"/>
      <c r="L33" s="8"/>
    </row>
    <row r="34" spans="1:12" ht="18.75" x14ac:dyDescent="0.3">
      <c r="A34" s="95"/>
      <c r="B34" s="60" t="s">
        <v>16</v>
      </c>
      <c r="C34" s="99" t="s">
        <v>45</v>
      </c>
      <c r="D34" s="100"/>
      <c r="E34" s="101"/>
      <c r="F34" s="12"/>
      <c r="G34" s="7">
        <f>G23+G24+G25+G26+G27+G28+G29+G30</f>
        <v>0</v>
      </c>
      <c r="H34" s="12"/>
      <c r="I34" s="12"/>
      <c r="J34" s="8"/>
      <c r="K34" s="8"/>
      <c r="L34" s="8"/>
    </row>
    <row r="35" spans="1:12" ht="18.75" x14ac:dyDescent="0.3">
      <c r="A35" s="95"/>
      <c r="B35" s="54"/>
      <c r="C35" s="55"/>
      <c r="D35" s="56"/>
      <c r="E35" s="56"/>
      <c r="F35" s="12"/>
      <c r="G35" s="12"/>
      <c r="H35" s="12"/>
      <c r="I35" s="12"/>
      <c r="J35" s="8"/>
      <c r="K35" s="8"/>
      <c r="L35" s="8"/>
    </row>
    <row r="36" spans="1:12" ht="30" x14ac:dyDescent="0.3">
      <c r="A36" s="95"/>
      <c r="B36" s="43"/>
      <c r="C36" s="57" t="s">
        <v>46</v>
      </c>
      <c r="D36" s="58" t="s">
        <v>39</v>
      </c>
      <c r="E36" s="58" t="s">
        <v>0</v>
      </c>
      <c r="F36" s="12"/>
      <c r="G36" s="59" t="s">
        <v>39</v>
      </c>
      <c r="H36" s="12"/>
      <c r="I36" s="12"/>
      <c r="J36" s="12"/>
      <c r="K36" s="8"/>
      <c r="L36" s="8"/>
    </row>
    <row r="37" spans="1:12" ht="18.75" x14ac:dyDescent="0.3">
      <c r="A37" s="95"/>
      <c r="B37" s="43" t="s">
        <v>17</v>
      </c>
      <c r="C37" s="46" t="s">
        <v>103</v>
      </c>
      <c r="D37" s="1">
        <v>0</v>
      </c>
      <c r="E37" s="2">
        <v>0</v>
      </c>
      <c r="F37" s="47" t="s">
        <v>84</v>
      </c>
      <c r="G37" s="48">
        <f>IF(TRUNC(D37,2)&lt;ROUND(D37,2),TRUNC(D37,2)+0.01,TRUNC(D37,2))</f>
        <v>0</v>
      </c>
      <c r="H37" s="12"/>
      <c r="I37" s="12"/>
      <c r="J37" s="12"/>
      <c r="K37" s="8"/>
      <c r="L37" s="8"/>
    </row>
    <row r="38" spans="1:12" ht="18.75" x14ac:dyDescent="0.3">
      <c r="A38" s="95"/>
      <c r="B38" s="43" t="s">
        <v>18</v>
      </c>
      <c r="C38" s="46" t="s">
        <v>104</v>
      </c>
      <c r="D38" s="1">
        <v>0</v>
      </c>
      <c r="E38" s="5">
        <v>0</v>
      </c>
      <c r="F38" s="47" t="s">
        <v>84</v>
      </c>
      <c r="G38" s="48">
        <f t="shared" ref="G38:G39" si="2">IF(TRUNC(D38,2)&lt;ROUND(D38,2),TRUNC(D38,2)+0.01,TRUNC(D38,2))</f>
        <v>0</v>
      </c>
      <c r="H38" s="12"/>
      <c r="I38" s="12"/>
      <c r="J38" s="12"/>
      <c r="K38" s="8"/>
      <c r="L38" s="8"/>
    </row>
    <row r="39" spans="1:12" ht="18.75" x14ac:dyDescent="0.3">
      <c r="A39" s="95"/>
      <c r="B39" s="43" t="s">
        <v>19</v>
      </c>
      <c r="C39" s="46" t="s">
        <v>105</v>
      </c>
      <c r="D39" s="1">
        <v>0</v>
      </c>
      <c r="E39" s="5">
        <v>0</v>
      </c>
      <c r="F39" s="47" t="s">
        <v>84</v>
      </c>
      <c r="G39" s="48">
        <f t="shared" si="2"/>
        <v>0</v>
      </c>
      <c r="H39" s="12"/>
      <c r="I39" s="12"/>
      <c r="J39" s="12"/>
      <c r="K39" s="8"/>
      <c r="L39" s="8"/>
    </row>
    <row r="40" spans="1:12" ht="18.75" x14ac:dyDescent="0.3">
      <c r="A40" s="95"/>
      <c r="B40" s="43" t="s">
        <v>20</v>
      </c>
      <c r="C40" s="46" t="s">
        <v>106</v>
      </c>
      <c r="D40" s="1">
        <v>0</v>
      </c>
      <c r="E40" s="61"/>
      <c r="F40" s="12"/>
      <c r="G40" s="48">
        <f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95"/>
      <c r="B41" s="43" t="s">
        <v>85</v>
      </c>
      <c r="C41" s="46" t="s">
        <v>73</v>
      </c>
      <c r="D41" s="61"/>
      <c r="E41" s="61"/>
      <c r="F41" s="12"/>
      <c r="G41" s="12"/>
      <c r="H41" s="12"/>
      <c r="I41" s="12"/>
      <c r="J41" s="12"/>
      <c r="K41" s="8"/>
      <c r="L41" s="8"/>
    </row>
    <row r="42" spans="1:12" ht="30" customHeight="1" x14ac:dyDescent="0.3">
      <c r="A42" s="95"/>
      <c r="B42" s="43"/>
      <c r="C42" s="96" t="s">
        <v>61</v>
      </c>
      <c r="D42" s="97"/>
      <c r="E42" s="98"/>
      <c r="F42" s="12"/>
      <c r="G42" s="12"/>
      <c r="H42" s="12"/>
      <c r="I42" s="12"/>
      <c r="J42" s="12"/>
      <c r="K42" s="8"/>
      <c r="L42" s="8"/>
    </row>
    <row r="43" spans="1:12" ht="8.25" customHeight="1" x14ac:dyDescent="0.3">
      <c r="A43" s="95"/>
      <c r="B43" s="43"/>
      <c r="C43" s="52"/>
      <c r="D43" s="53"/>
      <c r="E43" s="53"/>
      <c r="F43" s="53"/>
      <c r="G43" s="53"/>
      <c r="H43" s="53"/>
      <c r="I43" s="53"/>
      <c r="J43" s="53"/>
      <c r="K43" s="8"/>
      <c r="L43" s="8"/>
    </row>
    <row r="44" spans="1:12" ht="18.75" x14ac:dyDescent="0.3">
      <c r="A44" s="95"/>
      <c r="B44" s="43" t="s">
        <v>86</v>
      </c>
      <c r="C44" s="99" t="s">
        <v>47</v>
      </c>
      <c r="D44" s="100"/>
      <c r="E44" s="101"/>
      <c r="F44" s="12"/>
      <c r="G44" s="7">
        <f>G37+G38+G39+G40</f>
        <v>0</v>
      </c>
      <c r="H44" s="12"/>
      <c r="I44" s="12"/>
      <c r="J44" s="12"/>
      <c r="K44" s="8"/>
      <c r="L44" s="8"/>
    </row>
    <row r="45" spans="1:12" ht="18.75" x14ac:dyDescent="0.3">
      <c r="A45" s="95"/>
      <c r="B45" s="54"/>
      <c r="C45" s="55"/>
      <c r="D45" s="56"/>
      <c r="E45" s="56"/>
      <c r="F45" s="12"/>
      <c r="G45" s="12"/>
      <c r="H45" s="12"/>
      <c r="I45" s="12"/>
      <c r="J45" s="12"/>
      <c r="K45" s="8"/>
      <c r="L45" s="8"/>
    </row>
    <row r="46" spans="1:12" ht="30" x14ac:dyDescent="0.3">
      <c r="A46" s="95"/>
      <c r="B46" s="43"/>
      <c r="C46" s="57" t="s">
        <v>27</v>
      </c>
      <c r="D46" s="58" t="s">
        <v>39</v>
      </c>
      <c r="E46" s="58"/>
      <c r="F46" s="12"/>
      <c r="G46" s="59" t="s">
        <v>39</v>
      </c>
      <c r="H46" s="12"/>
      <c r="I46" s="12"/>
      <c r="J46" s="12"/>
      <c r="K46" s="8"/>
      <c r="L46" s="8"/>
    </row>
    <row r="47" spans="1:12" ht="18.75" x14ac:dyDescent="0.3">
      <c r="A47" s="95"/>
      <c r="B47" s="43" t="s">
        <v>21</v>
      </c>
      <c r="C47" s="46" t="s">
        <v>51</v>
      </c>
      <c r="D47" s="1">
        <v>0</v>
      </c>
      <c r="E47" s="61"/>
      <c r="F47" s="12"/>
      <c r="G47" s="48">
        <f>IF(TRUNC(D47,2)&lt;ROUND(D47,2),TRUNC(D47,2)+0.01,TRUNC(D47,2))</f>
        <v>0</v>
      </c>
      <c r="H47" s="12"/>
      <c r="I47" s="12"/>
      <c r="J47" s="12"/>
      <c r="K47" s="8"/>
      <c r="L47" s="8"/>
    </row>
    <row r="48" spans="1:12" ht="30.75" x14ac:dyDescent="0.3">
      <c r="A48" s="95"/>
      <c r="B48" s="43" t="s">
        <v>22</v>
      </c>
      <c r="C48" s="49" t="s">
        <v>100</v>
      </c>
      <c r="D48" s="61"/>
      <c r="E48" s="61"/>
      <c r="F48" s="12"/>
      <c r="G48" s="12"/>
      <c r="H48" s="12"/>
      <c r="I48" s="12"/>
      <c r="J48" s="12"/>
      <c r="K48" s="8"/>
      <c r="L48" s="8"/>
    </row>
    <row r="49" spans="1:12" ht="31.9" customHeight="1" x14ac:dyDescent="0.3">
      <c r="A49" s="95"/>
      <c r="C49" s="96" t="s">
        <v>74</v>
      </c>
      <c r="D49" s="97"/>
      <c r="E49" s="98"/>
      <c r="F49" s="12"/>
      <c r="G49" s="12"/>
      <c r="H49" s="12"/>
      <c r="I49" s="12"/>
      <c r="J49" s="12"/>
      <c r="K49" s="8"/>
      <c r="L49" s="8"/>
    </row>
    <row r="50" spans="1:12" ht="18.75" x14ac:dyDescent="0.3">
      <c r="A50" s="95"/>
      <c r="B50" s="54"/>
      <c r="C50" s="55"/>
      <c r="D50" s="56"/>
      <c r="E50" s="56"/>
      <c r="F50" s="12"/>
      <c r="G50" s="12"/>
      <c r="H50" s="12"/>
      <c r="I50" s="12"/>
      <c r="J50" s="12"/>
      <c r="K50" s="8"/>
      <c r="L50" s="8"/>
    </row>
    <row r="51" spans="1:12" ht="30" x14ac:dyDescent="0.3">
      <c r="A51" s="95"/>
      <c r="B51" s="43"/>
      <c r="C51" s="57" t="s">
        <v>87</v>
      </c>
      <c r="D51" s="58" t="s">
        <v>39</v>
      </c>
      <c r="E51" s="58"/>
      <c r="F51" s="12"/>
      <c r="G51" s="59" t="s">
        <v>39</v>
      </c>
      <c r="H51" s="12"/>
      <c r="I51" s="12"/>
      <c r="J51" s="12"/>
      <c r="K51" s="8"/>
      <c r="L51" s="8"/>
    </row>
    <row r="52" spans="1:12" ht="37.5" customHeight="1" x14ac:dyDescent="0.3">
      <c r="A52" s="95"/>
      <c r="B52" s="43"/>
      <c r="C52" s="49" t="s">
        <v>88</v>
      </c>
      <c r="D52" s="1">
        <v>0</v>
      </c>
      <c r="E52" s="58"/>
      <c r="F52" s="12"/>
      <c r="G52" s="48">
        <f>IF(TRUNC(D52,2)&lt;ROUND(D52,2),TRUNC(D52,2)+0.01,TRUNC(D52,2))</f>
        <v>0</v>
      </c>
      <c r="H52" s="12"/>
      <c r="I52" s="12"/>
      <c r="J52" s="12"/>
      <c r="K52" s="8"/>
      <c r="L52" s="8"/>
    </row>
    <row r="53" spans="1:12" ht="8.25" customHeight="1" x14ac:dyDescent="0.3">
      <c r="A53" s="95"/>
      <c r="B53" s="43"/>
      <c r="C53" s="62"/>
      <c r="D53" s="53"/>
      <c r="E53" s="53"/>
      <c r="F53" s="53"/>
      <c r="G53" s="53"/>
      <c r="H53" s="53"/>
      <c r="I53" s="53"/>
      <c r="J53" s="53"/>
      <c r="K53" s="8"/>
      <c r="L53" s="8"/>
    </row>
    <row r="54" spans="1:12" ht="18.75" x14ac:dyDescent="0.3">
      <c r="A54" s="95"/>
      <c r="B54" s="43"/>
      <c r="C54" s="102" t="s">
        <v>125</v>
      </c>
      <c r="D54" s="103"/>
      <c r="E54" s="104"/>
      <c r="F54" s="63"/>
      <c r="G54" s="7">
        <f>G20+G34+G44+G47+G52</f>
        <v>0</v>
      </c>
      <c r="H54" s="12"/>
      <c r="I54" s="12"/>
      <c r="J54" s="12"/>
      <c r="K54" s="8"/>
      <c r="L54" s="8"/>
    </row>
    <row r="55" spans="1:12" ht="18.75" x14ac:dyDescent="0.3">
      <c r="A55" s="95"/>
      <c r="B55" s="54"/>
      <c r="C55" s="55"/>
      <c r="D55" s="12"/>
      <c r="E55" s="12"/>
      <c r="F55" s="12"/>
      <c r="G55" s="12"/>
      <c r="H55" s="12"/>
      <c r="I55" s="12"/>
      <c r="J55" s="12"/>
      <c r="K55" s="8"/>
      <c r="L55" s="8"/>
    </row>
    <row r="56" spans="1:12" ht="18.75" x14ac:dyDescent="0.3">
      <c r="A56" s="95"/>
      <c r="B56" s="43"/>
      <c r="C56" s="64" t="s">
        <v>89</v>
      </c>
      <c r="D56" s="65">
        <v>1</v>
      </c>
      <c r="E56" s="65">
        <v>2</v>
      </c>
      <c r="F56" s="65">
        <v>3</v>
      </c>
      <c r="G56" s="65">
        <v>4</v>
      </c>
      <c r="H56" s="65">
        <v>5</v>
      </c>
      <c r="I56" s="65">
        <v>6</v>
      </c>
      <c r="J56" s="65">
        <v>7</v>
      </c>
      <c r="K56" s="8"/>
      <c r="L56" s="8"/>
    </row>
    <row r="57" spans="1:12" ht="18.75" x14ac:dyDescent="0.3">
      <c r="A57" s="95"/>
      <c r="B57" s="43" t="s">
        <v>23</v>
      </c>
      <c r="C57" s="46" t="s">
        <v>28</v>
      </c>
      <c r="D57" s="66">
        <v>1.21</v>
      </c>
      <c r="E57" s="66">
        <v>1.21</v>
      </c>
      <c r="F57" s="66">
        <v>1.21</v>
      </c>
      <c r="G57" s="67">
        <v>1.21</v>
      </c>
      <c r="H57" s="67">
        <v>1.21</v>
      </c>
      <c r="I57" s="67">
        <v>1.21</v>
      </c>
      <c r="J57" s="67">
        <v>1.21</v>
      </c>
      <c r="K57" s="8"/>
      <c r="L57" s="8"/>
    </row>
    <row r="58" spans="1:12" ht="18.75" x14ac:dyDescent="0.3">
      <c r="A58" s="34"/>
      <c r="B58" s="43" t="s">
        <v>116</v>
      </c>
      <c r="C58" s="46" t="s">
        <v>117</v>
      </c>
      <c r="D58" s="61"/>
      <c r="E58" s="61"/>
      <c r="F58" s="68"/>
      <c r="G58" s="14"/>
      <c r="H58" s="14"/>
      <c r="I58" s="14"/>
      <c r="J58" s="14"/>
      <c r="K58" s="8"/>
      <c r="L58" s="8"/>
    </row>
    <row r="59" spans="1:12" ht="29.25" customHeight="1" x14ac:dyDescent="0.3">
      <c r="A59" s="34"/>
      <c r="B59" s="43"/>
      <c r="C59" s="96" t="s">
        <v>118</v>
      </c>
      <c r="D59" s="97"/>
      <c r="E59" s="98"/>
      <c r="F59" s="68"/>
      <c r="G59" s="14"/>
      <c r="H59" s="14"/>
      <c r="I59" s="14"/>
      <c r="J59" s="14"/>
      <c r="K59" s="8"/>
      <c r="L59" s="8"/>
    </row>
    <row r="60" spans="1:12" ht="18.75" x14ac:dyDescent="0.3">
      <c r="A60" s="12"/>
      <c r="B60" s="43"/>
      <c r="C60" s="43"/>
      <c r="D60" s="43"/>
      <c r="E60" s="68"/>
      <c r="F60" s="68"/>
      <c r="G60" s="14"/>
      <c r="H60" s="14"/>
      <c r="I60" s="14"/>
      <c r="J60" s="14"/>
      <c r="K60" s="8"/>
      <c r="L60" s="8"/>
    </row>
    <row r="61" spans="1:12" ht="18.75" x14ac:dyDescent="0.3">
      <c r="A61" s="31"/>
      <c r="B61" s="32" t="s">
        <v>33</v>
      </c>
      <c r="C61" s="33" t="s">
        <v>31</v>
      </c>
      <c r="D61" s="37" t="s">
        <v>128</v>
      </c>
      <c r="E61" s="8"/>
      <c r="F61" s="68"/>
      <c r="G61" s="14"/>
      <c r="H61" s="14"/>
      <c r="I61" s="14"/>
      <c r="J61" s="14"/>
      <c r="K61" s="8"/>
      <c r="L61" s="8"/>
    </row>
    <row r="62" spans="1:12" ht="9" customHeight="1" x14ac:dyDescent="0.3">
      <c r="A62" s="95" t="s">
        <v>31</v>
      </c>
      <c r="B62" s="43"/>
      <c r="C62" s="43"/>
      <c r="D62" s="43"/>
      <c r="E62" s="68"/>
      <c r="F62" s="68"/>
      <c r="G62" s="14"/>
      <c r="H62" s="14"/>
      <c r="I62" s="14"/>
      <c r="J62" s="14"/>
      <c r="K62" s="8"/>
      <c r="L62" s="8"/>
    </row>
    <row r="63" spans="1:12" ht="18.75" x14ac:dyDescent="0.3">
      <c r="A63" s="95"/>
      <c r="B63" s="69"/>
      <c r="C63" s="39" t="s">
        <v>30</v>
      </c>
      <c r="D63" s="12" t="s">
        <v>126</v>
      </c>
      <c r="E63" s="12"/>
      <c r="F63" s="12"/>
      <c r="G63" s="12"/>
      <c r="H63" s="12"/>
      <c r="I63" s="12"/>
      <c r="J63" s="12"/>
      <c r="K63" s="12"/>
      <c r="L63" s="8"/>
    </row>
    <row r="64" spans="1:12" ht="8.25" customHeight="1" x14ac:dyDescent="0.3">
      <c r="A64" s="95"/>
      <c r="B64" s="69"/>
      <c r="C64" s="39"/>
      <c r="D64" s="39"/>
      <c r="E64" s="40"/>
      <c r="F64" s="12"/>
      <c r="G64" s="12"/>
      <c r="H64" s="12"/>
      <c r="I64" s="12"/>
      <c r="J64" s="12"/>
      <c r="K64" s="12"/>
      <c r="L64" s="8"/>
    </row>
    <row r="65" spans="1:12" ht="18.75" x14ac:dyDescent="0.3">
      <c r="A65" s="95"/>
      <c r="B65" s="43"/>
      <c r="C65" s="70" t="s">
        <v>91</v>
      </c>
      <c r="D65" s="65">
        <v>1</v>
      </c>
      <c r="E65" s="65">
        <v>2</v>
      </c>
      <c r="F65" s="65">
        <v>3</v>
      </c>
      <c r="G65" s="65">
        <v>4</v>
      </c>
      <c r="H65" s="65">
        <v>5</v>
      </c>
      <c r="I65" s="65">
        <v>6</v>
      </c>
      <c r="J65" s="65">
        <v>7</v>
      </c>
      <c r="K65" s="8"/>
      <c r="L65" s="8"/>
    </row>
    <row r="66" spans="1:12" ht="18.75" x14ac:dyDescent="0.3">
      <c r="A66" s="95"/>
      <c r="B66" s="43" t="s">
        <v>90</v>
      </c>
      <c r="C66" s="71" t="s">
        <v>115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8"/>
      <c r="L66" s="8"/>
    </row>
    <row r="67" spans="1:12" ht="18.75" x14ac:dyDescent="0.3">
      <c r="A67" s="95"/>
      <c r="B67" s="43" t="s">
        <v>94</v>
      </c>
      <c r="C67" s="49" t="s">
        <v>52</v>
      </c>
      <c r="D67" s="72"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8"/>
      <c r="L67" s="8"/>
    </row>
    <row r="68" spans="1:12" ht="18.75" x14ac:dyDescent="0.3">
      <c r="A68" s="95"/>
      <c r="B68" s="43" t="s">
        <v>93</v>
      </c>
      <c r="C68" s="49" t="s">
        <v>53</v>
      </c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L68" s="8"/>
    </row>
    <row r="69" spans="1:12" ht="18.75" x14ac:dyDescent="0.3">
      <c r="A69" s="95"/>
      <c r="B69" s="43" t="s">
        <v>92</v>
      </c>
      <c r="C69" s="50" t="s">
        <v>54</v>
      </c>
      <c r="D69" s="1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8"/>
    </row>
    <row r="70" spans="1:12" ht="8.25" customHeight="1" x14ac:dyDescent="0.3">
      <c r="A70" s="95"/>
      <c r="B70" s="43"/>
      <c r="C70" s="52"/>
      <c r="D70" s="53"/>
      <c r="E70" s="53"/>
      <c r="F70" s="53"/>
      <c r="G70" s="53"/>
      <c r="H70" s="53"/>
      <c r="I70" s="53"/>
      <c r="J70" s="53"/>
      <c r="K70" s="8"/>
      <c r="L70" s="8"/>
    </row>
    <row r="71" spans="1:12" ht="18.75" x14ac:dyDescent="0.3">
      <c r="A71" s="95"/>
      <c r="B71" s="73" t="s">
        <v>90</v>
      </c>
      <c r="C71" s="74" t="s">
        <v>115</v>
      </c>
      <c r="D71" s="75">
        <f>IF(TRUNC(D66,2)&lt;ROUND(D66,2),TRUNC(D66,2)+0.01,TRUNC(D66,2))</f>
        <v>0</v>
      </c>
      <c r="E71" s="75">
        <f t="shared" ref="E71:J74" si="3">IF(TRUNC(E66,2)&lt;ROUND(E66,2),TRUNC(E66,2)+0.01,TRUNC(E66,2))</f>
        <v>0</v>
      </c>
      <c r="F71" s="75">
        <f t="shared" si="3"/>
        <v>0</v>
      </c>
      <c r="G71" s="75">
        <f t="shared" si="3"/>
        <v>0</v>
      </c>
      <c r="H71" s="75">
        <f t="shared" si="3"/>
        <v>0</v>
      </c>
      <c r="I71" s="75">
        <f t="shared" si="3"/>
        <v>0</v>
      </c>
      <c r="J71" s="75">
        <f t="shared" si="3"/>
        <v>0</v>
      </c>
      <c r="K71" s="8"/>
      <c r="L71" s="8"/>
    </row>
    <row r="72" spans="1:12" ht="18.75" x14ac:dyDescent="0.3">
      <c r="A72" s="95"/>
      <c r="B72" s="73" t="s">
        <v>94</v>
      </c>
      <c r="C72" s="76" t="s">
        <v>52</v>
      </c>
      <c r="D72" s="77">
        <f>IF(TRUNC(D67,2)&lt;ROUND(D67,2),TRUNC(D67,2)+0.01,TRUNC(D67,2))</f>
        <v>0</v>
      </c>
      <c r="E72" s="77">
        <f t="shared" si="3"/>
        <v>0</v>
      </c>
      <c r="F72" s="77">
        <f t="shared" si="3"/>
        <v>0</v>
      </c>
      <c r="G72" s="77">
        <f t="shared" si="3"/>
        <v>0</v>
      </c>
      <c r="H72" s="77">
        <f t="shared" si="3"/>
        <v>0</v>
      </c>
      <c r="I72" s="77">
        <f t="shared" si="3"/>
        <v>0</v>
      </c>
      <c r="J72" s="77">
        <f t="shared" si="3"/>
        <v>0</v>
      </c>
      <c r="K72" s="8"/>
      <c r="L72" s="8"/>
    </row>
    <row r="73" spans="1:12" ht="18.75" x14ac:dyDescent="0.3">
      <c r="A73" s="95"/>
      <c r="B73" s="73" t="s">
        <v>93</v>
      </c>
      <c r="C73" s="76" t="s">
        <v>53</v>
      </c>
      <c r="D73" s="77">
        <f>IF(TRUNC(D68,2)&lt;ROUND(D68,2),TRUNC(D68,2)+0.01,TRUNC(D68,2))</f>
        <v>0</v>
      </c>
      <c r="E73" s="77">
        <f t="shared" si="3"/>
        <v>0</v>
      </c>
      <c r="F73" s="77">
        <f t="shared" si="3"/>
        <v>0</v>
      </c>
      <c r="G73" s="77">
        <f t="shared" si="3"/>
        <v>0</v>
      </c>
      <c r="H73" s="77">
        <f t="shared" si="3"/>
        <v>0</v>
      </c>
      <c r="I73" s="77">
        <f t="shared" si="3"/>
        <v>0</v>
      </c>
      <c r="J73" s="77">
        <f t="shared" si="3"/>
        <v>0</v>
      </c>
      <c r="K73" s="8"/>
      <c r="L73" s="8"/>
    </row>
    <row r="74" spans="1:12" ht="18.75" x14ac:dyDescent="0.3">
      <c r="A74" s="95"/>
      <c r="B74" s="73" t="s">
        <v>92</v>
      </c>
      <c r="C74" s="76" t="s">
        <v>54</v>
      </c>
      <c r="D74" s="75">
        <f>IF(TRUNC(D69,2)&lt;ROUND(D69,2),TRUNC(D69,2)+0.01,TRUNC(D69,2))</f>
        <v>0</v>
      </c>
      <c r="E74" s="75">
        <f t="shared" si="3"/>
        <v>0</v>
      </c>
      <c r="F74" s="75">
        <f t="shared" si="3"/>
        <v>0</v>
      </c>
      <c r="G74" s="75">
        <f t="shared" si="3"/>
        <v>0</v>
      </c>
      <c r="H74" s="75">
        <f t="shared" si="3"/>
        <v>0</v>
      </c>
      <c r="I74" s="75">
        <f t="shared" si="3"/>
        <v>0</v>
      </c>
      <c r="J74" s="75">
        <f t="shared" si="3"/>
        <v>0</v>
      </c>
      <c r="K74" s="8"/>
      <c r="L74" s="8"/>
    </row>
    <row r="75" spans="1:12" ht="18.75" x14ac:dyDescent="0.3">
      <c r="A75" s="95"/>
      <c r="B75" s="43" t="s">
        <v>95</v>
      </c>
      <c r="C75" s="49" t="s">
        <v>36</v>
      </c>
      <c r="D75" s="3">
        <f>D71+D72+D73+D74</f>
        <v>0</v>
      </c>
      <c r="E75" s="3">
        <f>E71+E72+E73+E74</f>
        <v>0</v>
      </c>
      <c r="F75" s="3">
        <f t="shared" ref="F75:J75" si="4">F71+F72+F73+F74</f>
        <v>0</v>
      </c>
      <c r="G75" s="3">
        <f t="shared" si="4"/>
        <v>0</v>
      </c>
      <c r="H75" s="3">
        <f t="shared" si="4"/>
        <v>0</v>
      </c>
      <c r="I75" s="3">
        <f t="shared" si="4"/>
        <v>0</v>
      </c>
      <c r="J75" s="3">
        <f t="shared" si="4"/>
        <v>0</v>
      </c>
      <c r="K75" s="8"/>
      <c r="L75" s="8"/>
    </row>
    <row r="76" spans="1:12" ht="18.75" x14ac:dyDescent="0.3">
      <c r="A76" s="95"/>
      <c r="B76" s="43"/>
      <c r="C76" s="4" t="s">
        <v>48</v>
      </c>
      <c r="D76" s="6">
        <f>1/(1+D57/100)</f>
        <v>0.98804465961861476</v>
      </c>
      <c r="E76" s="6">
        <f t="shared" ref="E76:J76" si="5">D76/(1+D57/100)</f>
        <v>0.97623224940086428</v>
      </c>
      <c r="F76" s="6">
        <f t="shared" si="5"/>
        <v>0.96456106056799162</v>
      </c>
      <c r="G76" s="6">
        <f t="shared" si="5"/>
        <v>0.95302940477027132</v>
      </c>
      <c r="H76" s="6">
        <f t="shared" si="5"/>
        <v>0.94163561384277372</v>
      </c>
      <c r="I76" s="6">
        <f t="shared" si="5"/>
        <v>0.93037803956404874</v>
      </c>
      <c r="J76" s="6">
        <f t="shared" si="5"/>
        <v>0.91925505341769465</v>
      </c>
      <c r="K76" s="8"/>
      <c r="L76" s="8"/>
    </row>
    <row r="77" spans="1:12" ht="18.75" x14ac:dyDescent="0.3">
      <c r="A77" s="95"/>
      <c r="B77" s="43" t="s">
        <v>96</v>
      </c>
      <c r="C77" s="78" t="s">
        <v>50</v>
      </c>
      <c r="D77" s="3">
        <f>IF(TRUNC(D75*D76,2)&lt;ROUND(D75*D76,2),TRUNC(D75*D76,2)+0.01,TRUNC(D75*D76,2))</f>
        <v>0</v>
      </c>
      <c r="E77" s="3">
        <f>IF(TRUNC(E75*E76,2)&lt;ROUND(E75*E76,2),TRUNC(E75*E76,2)+0.01,TRUNC(E75*E76,2))</f>
        <v>0</v>
      </c>
      <c r="F77" s="3">
        <f t="shared" ref="F77:J77" si="6">IF(TRUNC(F75*F76,2)&lt;ROUND(F75*F76,2),TRUNC(F75*F76,2)+0.01,TRUNC(F75*F76,2))</f>
        <v>0</v>
      </c>
      <c r="G77" s="3">
        <f t="shared" si="6"/>
        <v>0</v>
      </c>
      <c r="H77" s="3">
        <f t="shared" si="6"/>
        <v>0</v>
      </c>
      <c r="I77" s="3">
        <f t="shared" si="6"/>
        <v>0</v>
      </c>
      <c r="J77" s="3">
        <f t="shared" si="6"/>
        <v>0</v>
      </c>
      <c r="L77" s="8"/>
    </row>
    <row r="78" spans="1:12" ht="18.75" x14ac:dyDescent="0.3">
      <c r="A78" s="95"/>
      <c r="B78" s="54"/>
      <c r="C78" s="55"/>
      <c r="D78" s="12"/>
      <c r="E78" s="12"/>
      <c r="F78" s="12"/>
      <c r="G78" s="12"/>
      <c r="H78" s="12"/>
      <c r="I78" s="12"/>
      <c r="J78" s="12"/>
      <c r="K78" s="8"/>
      <c r="L78" s="8"/>
    </row>
    <row r="79" spans="1:12" ht="18.75" x14ac:dyDescent="0.3">
      <c r="A79" s="95"/>
      <c r="B79" s="43" t="s">
        <v>114</v>
      </c>
      <c r="C79" s="79" t="s">
        <v>98</v>
      </c>
      <c r="D79" s="1">
        <v>0</v>
      </c>
      <c r="E79" s="40"/>
      <c r="F79" s="12" t="s">
        <v>99</v>
      </c>
      <c r="G79" s="12"/>
      <c r="H79" s="12"/>
      <c r="I79" s="12"/>
      <c r="J79" s="12"/>
      <c r="K79" s="8"/>
      <c r="L79" s="8"/>
    </row>
    <row r="80" spans="1:12" ht="8.25" customHeight="1" x14ac:dyDescent="0.3">
      <c r="A80" s="95"/>
      <c r="B80" s="43"/>
      <c r="C80" s="52"/>
      <c r="D80" s="53"/>
      <c r="E80" s="53"/>
      <c r="F80" s="43"/>
      <c r="G80" s="53"/>
      <c r="H80" s="53"/>
      <c r="I80" s="53"/>
      <c r="J80" s="53"/>
      <c r="K80" s="8"/>
      <c r="L80" s="8"/>
    </row>
    <row r="81" spans="1:12" ht="18.75" x14ac:dyDescent="0.3">
      <c r="A81" s="95"/>
      <c r="B81" s="73" t="s">
        <v>114</v>
      </c>
      <c r="C81" s="80" t="s">
        <v>98</v>
      </c>
      <c r="D81" s="48">
        <f>IF(TRUNC(D79,2)&lt;ROUND(D79,2),TRUNC(D79,2)+0.01,TRUNC(D79,2))</f>
        <v>0</v>
      </c>
      <c r="E81" s="40"/>
      <c r="F81" s="43" t="s">
        <v>123</v>
      </c>
      <c r="G81" s="12"/>
      <c r="H81" s="12"/>
      <c r="I81" s="12"/>
      <c r="J81" s="12"/>
      <c r="K81" s="8"/>
      <c r="L81" s="8"/>
    </row>
    <row r="82" spans="1:12" ht="18.75" x14ac:dyDescent="0.3">
      <c r="A82" s="95"/>
      <c r="B82" s="69" t="s">
        <v>97</v>
      </c>
      <c r="C82" s="81" t="s">
        <v>49</v>
      </c>
      <c r="D82" s="3">
        <f>IF(TRUNC(D77+E77+F77+G77+H77+I77+J77-D81*D76)&lt;ROUND(D77+E77+F77+G77+H77+I77+J77-D81*D76,2),TRUNC(D77+E77+F77+G77+H77+I77+J77-D81*D76,2)+0.01,TRUNC(D77+E77+F77+G77+H77+I77+J77-D81*D76,2))</f>
        <v>0</v>
      </c>
      <c r="E82" s="43"/>
      <c r="F82" s="43"/>
      <c r="G82" s="82"/>
      <c r="H82" s="82"/>
      <c r="I82" s="82"/>
      <c r="J82" s="82"/>
      <c r="K82" s="82"/>
      <c r="L82" s="8"/>
    </row>
    <row r="83" spans="1:12" ht="18.75" x14ac:dyDescent="0.3">
      <c r="A83" s="12"/>
      <c r="B83" s="69"/>
      <c r="C83" s="43"/>
      <c r="D83" s="43"/>
      <c r="E83" s="43"/>
      <c r="F83" s="43"/>
      <c r="G83" s="82"/>
      <c r="H83" s="82"/>
      <c r="I83" s="82"/>
      <c r="J83" s="82"/>
      <c r="K83" s="82"/>
      <c r="L83" s="8"/>
    </row>
    <row r="84" spans="1:12" ht="18.75" x14ac:dyDescent="0.3">
      <c r="A84" s="31"/>
      <c r="B84" s="32" t="s">
        <v>5</v>
      </c>
      <c r="C84" s="33" t="s">
        <v>34</v>
      </c>
      <c r="D84" s="43"/>
      <c r="E84" s="43"/>
      <c r="F84" s="43"/>
      <c r="G84" s="82"/>
      <c r="H84" s="82"/>
      <c r="I84" s="82"/>
      <c r="J84" s="82"/>
      <c r="K84" s="82"/>
      <c r="L84" s="8"/>
    </row>
    <row r="85" spans="1:12" ht="10.5" customHeight="1" x14ac:dyDescent="0.3">
      <c r="A85" s="95" t="s">
        <v>34</v>
      </c>
      <c r="B85" s="43"/>
      <c r="C85" s="43"/>
      <c r="D85" s="43"/>
      <c r="E85" s="43"/>
      <c r="F85" s="43"/>
      <c r="G85" s="82"/>
      <c r="H85" s="82"/>
      <c r="I85" s="82"/>
      <c r="J85" s="82"/>
      <c r="K85" s="82"/>
      <c r="L85" s="8"/>
    </row>
    <row r="86" spans="1:12" ht="18.75" x14ac:dyDescent="0.3">
      <c r="A86" s="95"/>
      <c r="B86" s="43"/>
      <c r="C86" s="83" t="s">
        <v>35</v>
      </c>
      <c r="D86" s="43"/>
      <c r="E86" s="43"/>
      <c r="F86" s="43"/>
      <c r="G86" s="82"/>
      <c r="H86" s="82"/>
      <c r="I86" s="82"/>
      <c r="J86" s="82"/>
      <c r="K86" s="82"/>
      <c r="L86" s="8"/>
    </row>
    <row r="87" spans="1:12" ht="18.75" x14ac:dyDescent="0.3">
      <c r="A87" s="95"/>
      <c r="C87" s="70" t="s">
        <v>91</v>
      </c>
      <c r="D87" s="65">
        <v>1</v>
      </c>
      <c r="E87" s="84">
        <v>2</v>
      </c>
      <c r="F87" s="85">
        <v>3</v>
      </c>
      <c r="G87" s="86">
        <v>4</v>
      </c>
      <c r="H87" s="87">
        <v>5</v>
      </c>
      <c r="I87" s="87">
        <v>6</v>
      </c>
      <c r="J87" s="87">
        <v>7</v>
      </c>
      <c r="K87" s="82"/>
      <c r="L87" s="8"/>
    </row>
    <row r="88" spans="1:12" ht="18.75" x14ac:dyDescent="0.3">
      <c r="A88" s="95"/>
      <c r="B88" s="43" t="s">
        <v>107</v>
      </c>
      <c r="C88" s="88" t="s">
        <v>109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82"/>
      <c r="L88" s="8"/>
    </row>
    <row r="89" spans="1:12" ht="18.75" x14ac:dyDescent="0.3">
      <c r="A89" s="95"/>
      <c r="B89" s="43" t="s">
        <v>108</v>
      </c>
      <c r="C89" s="49" t="s">
        <v>55</v>
      </c>
      <c r="D89" s="1">
        <f t="shared" ref="D89:J90" si="7">ROUND(,2)</f>
        <v>0</v>
      </c>
      <c r="E89" s="1">
        <f t="shared" si="7"/>
        <v>0</v>
      </c>
      <c r="F89" s="1">
        <f t="shared" si="7"/>
        <v>0</v>
      </c>
      <c r="G89" s="1">
        <f t="shared" si="7"/>
        <v>0</v>
      </c>
      <c r="H89" s="1">
        <f t="shared" si="7"/>
        <v>0</v>
      </c>
      <c r="I89" s="1">
        <f t="shared" si="7"/>
        <v>0</v>
      </c>
      <c r="J89" s="1">
        <f t="shared" si="7"/>
        <v>0</v>
      </c>
      <c r="K89" s="82"/>
      <c r="L89" s="8"/>
    </row>
    <row r="90" spans="1:12" ht="18.75" x14ac:dyDescent="0.3">
      <c r="A90" s="95"/>
      <c r="B90" s="43" t="s">
        <v>110</v>
      </c>
      <c r="C90" s="50" t="s">
        <v>56</v>
      </c>
      <c r="D90" s="1">
        <f t="shared" si="7"/>
        <v>0</v>
      </c>
      <c r="E90" s="1">
        <f t="shared" si="7"/>
        <v>0</v>
      </c>
      <c r="F90" s="1">
        <f t="shared" si="7"/>
        <v>0</v>
      </c>
      <c r="G90" s="1">
        <f t="shared" si="7"/>
        <v>0</v>
      </c>
      <c r="H90" s="1">
        <f t="shared" si="7"/>
        <v>0</v>
      </c>
      <c r="I90" s="1">
        <f t="shared" si="7"/>
        <v>0</v>
      </c>
      <c r="J90" s="1">
        <f t="shared" si="7"/>
        <v>0</v>
      </c>
      <c r="K90" s="82"/>
      <c r="L90" s="8"/>
    </row>
    <row r="91" spans="1:12" ht="8.25" customHeight="1" x14ac:dyDescent="0.3">
      <c r="A91" s="95"/>
      <c r="B91" s="43"/>
      <c r="C91" s="52"/>
      <c r="D91" s="53"/>
      <c r="E91" s="53"/>
      <c r="F91" s="53"/>
      <c r="G91" s="53"/>
      <c r="H91" s="53"/>
      <c r="I91" s="53"/>
      <c r="J91" s="53"/>
      <c r="K91" s="8"/>
      <c r="L91" s="8"/>
    </row>
    <row r="92" spans="1:12" ht="18.75" x14ac:dyDescent="0.3">
      <c r="A92" s="95"/>
      <c r="B92" s="73" t="s">
        <v>108</v>
      </c>
      <c r="C92" s="89" t="s">
        <v>55</v>
      </c>
      <c r="D92" s="48">
        <f>IF(TRUNC(D89,2)&lt;ROUND(D89,2),TRUNC(D89,2)+0.01,TRUNC(D89,2))</f>
        <v>0</v>
      </c>
      <c r="E92" s="48">
        <f>IF(TRUNC(E89,2)&lt;ROUND(E89,2),TRUNC(E89,2)+0.01,TRUNC(E89,2))</f>
        <v>0</v>
      </c>
      <c r="F92" s="48">
        <f t="shared" ref="F92:J92" si="8">IF(TRUNC(F89,2)&lt;ROUND(F89,2),TRUNC(F89,2)+0.01,TRUNC(F89,2))</f>
        <v>0</v>
      </c>
      <c r="G92" s="48">
        <f t="shared" si="8"/>
        <v>0</v>
      </c>
      <c r="H92" s="48">
        <f t="shared" si="8"/>
        <v>0</v>
      </c>
      <c r="I92" s="48">
        <f t="shared" si="8"/>
        <v>0</v>
      </c>
      <c r="J92" s="48">
        <f t="shared" si="8"/>
        <v>0</v>
      </c>
      <c r="K92" s="82"/>
      <c r="L92" s="8"/>
    </row>
    <row r="93" spans="1:12" ht="18.75" x14ac:dyDescent="0.3">
      <c r="A93" s="95"/>
      <c r="B93" s="73" t="s">
        <v>110</v>
      </c>
      <c r="C93" s="76" t="s">
        <v>56</v>
      </c>
      <c r="D93" s="48">
        <f>IF(TRUNC(D90,2)&lt;ROUND(D90,2),TRUNC(D90,2)+0.01,TRUNC(D90,2))</f>
        <v>0</v>
      </c>
      <c r="E93" s="48">
        <f t="shared" ref="E93:J93" si="9">IF(TRUNC(E90,2)&lt;ROUND(E90,2),TRUNC(E90,2)+0.01,TRUNC(E90,2))</f>
        <v>0</v>
      </c>
      <c r="F93" s="48">
        <f t="shared" si="9"/>
        <v>0</v>
      </c>
      <c r="G93" s="48">
        <f t="shared" si="9"/>
        <v>0</v>
      </c>
      <c r="H93" s="48">
        <f t="shared" si="9"/>
        <v>0</v>
      </c>
      <c r="I93" s="48">
        <f t="shared" si="9"/>
        <v>0</v>
      </c>
      <c r="J93" s="48">
        <f t="shared" si="9"/>
        <v>0</v>
      </c>
      <c r="K93" s="82"/>
      <c r="L93" s="8"/>
    </row>
    <row r="94" spans="1:12" ht="18.75" x14ac:dyDescent="0.3">
      <c r="A94" s="95"/>
      <c r="B94" s="43" t="s">
        <v>111</v>
      </c>
      <c r="C94" s="90" t="s">
        <v>119</v>
      </c>
      <c r="D94" s="3">
        <f>D92+D93</f>
        <v>0</v>
      </c>
      <c r="E94" s="3">
        <f t="shared" ref="E94:J94" si="10">E92+E93</f>
        <v>0</v>
      </c>
      <c r="F94" s="3">
        <f t="shared" si="10"/>
        <v>0</v>
      </c>
      <c r="G94" s="3">
        <f t="shared" si="10"/>
        <v>0</v>
      </c>
      <c r="H94" s="3">
        <f t="shared" si="10"/>
        <v>0</v>
      </c>
      <c r="I94" s="3">
        <f t="shared" si="10"/>
        <v>0</v>
      </c>
      <c r="J94" s="3">
        <f t="shared" si="10"/>
        <v>0</v>
      </c>
      <c r="L94" s="8"/>
    </row>
    <row r="95" spans="1:12" ht="18.75" x14ac:dyDescent="0.3">
      <c r="A95" s="95"/>
      <c r="B95" s="43" t="s">
        <v>112</v>
      </c>
      <c r="C95" s="91" t="s">
        <v>120</v>
      </c>
      <c r="D95" s="3">
        <f>IF(TRUNC(D94*D76,2)&lt;ROUND(D94*D76,2),TRUNC(D94*D76,2)+0.01,TRUNC(D94*D76,2))</f>
        <v>0</v>
      </c>
      <c r="E95" s="3">
        <f t="shared" ref="E95:J95" si="11">IF(TRUNC(E94*E76,2)&lt;ROUND(E94*E76,2),TRUNC(E94*E76,2)+0.01,TRUNC(E94*E76,2))</f>
        <v>0</v>
      </c>
      <c r="F95" s="3">
        <f t="shared" si="11"/>
        <v>0</v>
      </c>
      <c r="G95" s="3">
        <f t="shared" si="11"/>
        <v>0</v>
      </c>
      <c r="H95" s="3">
        <f t="shared" si="11"/>
        <v>0</v>
      </c>
      <c r="I95" s="3">
        <f t="shared" si="11"/>
        <v>0</v>
      </c>
      <c r="J95" s="3">
        <f t="shared" si="11"/>
        <v>0</v>
      </c>
      <c r="K95" s="82"/>
      <c r="L95" s="8"/>
    </row>
    <row r="96" spans="1:12" ht="18.75" x14ac:dyDescent="0.3">
      <c r="A96" s="95"/>
      <c r="B96" s="43"/>
      <c r="C96" s="43"/>
      <c r="D96" s="43"/>
      <c r="E96" s="43"/>
      <c r="F96" s="43"/>
      <c r="G96" s="82"/>
      <c r="H96" s="82"/>
      <c r="I96" s="82"/>
      <c r="J96" s="82"/>
      <c r="K96" s="82"/>
      <c r="L96" s="8"/>
    </row>
    <row r="97" spans="1:12" ht="18.75" x14ac:dyDescent="0.3">
      <c r="A97" s="95"/>
      <c r="B97" s="43" t="s">
        <v>113</v>
      </c>
      <c r="C97" s="81" t="s">
        <v>57</v>
      </c>
      <c r="D97" s="3">
        <f>D95+E95+F95+G95+H95+I95+J95</f>
        <v>0</v>
      </c>
      <c r="E97" s="43"/>
      <c r="F97" s="43"/>
      <c r="G97" s="82"/>
      <c r="H97" s="82"/>
      <c r="I97" s="82"/>
      <c r="J97" s="82"/>
      <c r="K97" s="82"/>
      <c r="L97" s="8"/>
    </row>
    <row r="98" spans="1:12" ht="18.75" x14ac:dyDescent="0.3">
      <c r="A98" s="12"/>
      <c r="B98" s="38"/>
      <c r="C98" s="38"/>
      <c r="D98" s="38"/>
      <c r="E98" s="43"/>
      <c r="F98" s="43"/>
      <c r="G98" s="82"/>
      <c r="H98" s="82"/>
      <c r="I98" s="82"/>
      <c r="J98" s="82"/>
      <c r="K98" s="82"/>
      <c r="L98" s="8"/>
    </row>
    <row r="99" spans="1:12" ht="18.75" x14ac:dyDescent="0.3">
      <c r="A99" s="12"/>
      <c r="B99" s="38"/>
      <c r="C99" s="38"/>
      <c r="D99" s="38"/>
      <c r="E99" s="43"/>
      <c r="F99" s="43"/>
      <c r="G99" s="82"/>
      <c r="H99" s="82"/>
      <c r="I99" s="82"/>
      <c r="J99" s="82"/>
      <c r="K99" s="82"/>
      <c r="L99" s="8"/>
    </row>
    <row r="100" spans="1:12" ht="18.75" x14ac:dyDescent="0.3">
      <c r="A100" s="95" t="s">
        <v>37</v>
      </c>
      <c r="B100" s="32" t="s">
        <v>6</v>
      </c>
      <c r="C100" s="33" t="s">
        <v>37</v>
      </c>
      <c r="D100" s="43"/>
      <c r="E100" s="43"/>
      <c r="F100" s="43"/>
      <c r="G100" s="82"/>
      <c r="H100" s="82"/>
      <c r="I100" s="82"/>
      <c r="J100" s="82"/>
      <c r="K100" s="82"/>
      <c r="L100" s="8"/>
    </row>
    <row r="101" spans="1:12" ht="9" customHeight="1" x14ac:dyDescent="0.3">
      <c r="A101" s="95"/>
      <c r="B101" s="43"/>
      <c r="C101" s="43"/>
      <c r="D101" s="43"/>
      <c r="E101" s="43"/>
      <c r="F101" s="43"/>
      <c r="G101" s="82"/>
      <c r="H101" s="82"/>
      <c r="I101" s="82"/>
      <c r="J101" s="82"/>
      <c r="K101" s="82"/>
      <c r="L101" s="8"/>
    </row>
    <row r="102" spans="1:12" ht="18.75" x14ac:dyDescent="0.3">
      <c r="A102" s="95"/>
      <c r="B102" s="43"/>
      <c r="C102" s="39"/>
      <c r="D102" s="39"/>
      <c r="E102" s="43"/>
      <c r="F102" s="12"/>
      <c r="G102" s="12"/>
      <c r="H102" s="12"/>
      <c r="I102" s="12"/>
      <c r="J102" s="12"/>
      <c r="K102" s="82"/>
      <c r="L102" s="8"/>
    </row>
    <row r="103" spans="1:12" ht="39" customHeight="1" x14ac:dyDescent="0.3">
      <c r="A103" s="95"/>
      <c r="B103" s="43"/>
      <c r="C103" s="92" t="s">
        <v>58</v>
      </c>
      <c r="D103" s="3">
        <f>D82-D97</f>
        <v>0</v>
      </c>
      <c r="E103" s="43"/>
      <c r="F103" s="93"/>
      <c r="G103" s="12"/>
      <c r="H103" s="12"/>
      <c r="I103" s="12"/>
      <c r="J103" s="12"/>
      <c r="K103" s="82"/>
      <c r="L103" s="8"/>
    </row>
    <row r="104" spans="1:12" ht="30" customHeight="1" x14ac:dyDescent="0.3">
      <c r="A104" s="12"/>
      <c r="B104" s="12"/>
      <c r="C104" s="18"/>
      <c r="D104" s="12"/>
      <c r="E104" s="12"/>
      <c r="F104" s="12"/>
      <c r="G104" s="12"/>
      <c r="H104" s="12"/>
      <c r="I104" s="12"/>
      <c r="J104" s="12"/>
      <c r="K104" s="82"/>
      <c r="L104" s="8"/>
    </row>
    <row r="105" spans="1:12" ht="15" customHeight="1" x14ac:dyDescent="0.3">
      <c r="A105" s="12"/>
      <c r="B105" s="12"/>
      <c r="C105" s="18"/>
      <c r="D105" s="94"/>
      <c r="E105" s="12"/>
      <c r="F105" s="12"/>
      <c r="G105" s="12"/>
      <c r="H105" s="12"/>
      <c r="I105" s="12"/>
      <c r="J105" s="12"/>
      <c r="K105" s="82"/>
      <c r="L105" s="8"/>
    </row>
    <row r="106" spans="1:12" ht="18.75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2"/>
      <c r="L106" s="8"/>
    </row>
    <row r="107" spans="1:12" ht="18.75" x14ac:dyDescent="0.3">
      <c r="A107" s="12"/>
      <c r="B107" s="12"/>
      <c r="C107" s="18"/>
      <c r="D107" s="12"/>
      <c r="E107" s="12"/>
      <c r="F107" s="12"/>
      <c r="G107" s="12"/>
      <c r="H107" s="12"/>
      <c r="I107" s="12"/>
      <c r="J107" s="12"/>
      <c r="K107" s="82"/>
      <c r="L107" s="8"/>
    </row>
    <row r="108" spans="1:12" ht="18.75" x14ac:dyDescent="0.3">
      <c r="A108" s="41"/>
      <c r="B108" s="12"/>
      <c r="C108" s="18"/>
      <c r="D108" s="12"/>
      <c r="E108" s="12"/>
      <c r="F108" s="12"/>
      <c r="G108" s="12"/>
      <c r="H108" s="12"/>
      <c r="I108" s="12"/>
      <c r="J108" s="12"/>
      <c r="K108" s="82"/>
      <c r="L108" s="8"/>
    </row>
    <row r="109" spans="1:12" ht="18.75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82"/>
      <c r="L109" s="8"/>
    </row>
  </sheetData>
  <sheetProtection algorithmName="SHA-512" hashValue="0Q8MVQNEixsP2MIH727aXfvZdo45D0s9RbfLjjlRaRqIOEOwLd9iNtYd/zXqlVu94NZRTkRjs6Fb45UPVhUzGg==" saltValue="QpUojhUf3cETk2edOzKB1A==" spinCount="100000" sheet="1" selectLockedCells="1"/>
  <mergeCells count="17">
    <mergeCell ref="D4:E4"/>
    <mergeCell ref="D7:E7"/>
    <mergeCell ref="D3:E3"/>
    <mergeCell ref="D5:E5"/>
    <mergeCell ref="C42:E42"/>
    <mergeCell ref="C32:E32"/>
    <mergeCell ref="D6:E6"/>
    <mergeCell ref="C20:E20"/>
    <mergeCell ref="C34:E34"/>
    <mergeCell ref="A11:A57"/>
    <mergeCell ref="A62:A82"/>
    <mergeCell ref="A85:A97"/>
    <mergeCell ref="A100:A103"/>
    <mergeCell ref="C49:E49"/>
    <mergeCell ref="C59:E59"/>
    <mergeCell ref="C44:E44"/>
    <mergeCell ref="C54:E54"/>
  </mergeCells>
  <dataValidations count="1">
    <dataValidation type="whole" operator="greaterThanOrEqual" allowBlank="1" showInputMessage="1" showErrorMessage="1" errorTitle="Ganze Zahl" error="Bitte erfassen Sie hier nur ganze Zahlen." sqref="E37:E39 D88:J88 E23:E29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5" orientation="portrait" horizontalDpi="300" verticalDpi="300" r:id="rId1"/>
  <headerFooter>
    <oddHeader>&amp;L     &amp;G  &amp;C&amp;"Aptos,Standard"&amp;10Auswahlverfahren Planung, Errichtung und Betrieb eines Gigabit-Netzes Gigabit-RL 2.0 (2025)
D1.3-A-Finanzplan Loskombination
Vergabenummer: GELTENDORF1BP03-1&amp;R&amp;"Aptos,Standard"&amp;10Geeinde Geltendorf</oddHeader>
    <oddFooter>&amp;R&amp;"Aptos,Standard"&amp;10&amp;P</oddFooter>
  </headerFooter>
  <ignoredErrors>
    <ignoredError sqref="D89:J90 D81 D92:J93 G15:G18 G23:G30 G37:G40 G47 G52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2026-04-26T09:09:37Z</dcterms:modified>
  <cp:category/>
</cp:coreProperties>
</file>